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05" yWindow="-105" windowWidth="19410" windowHeight="10410"/>
  </bookViews>
  <sheets>
    <sheet name="Tabelle1" sheetId="1" r:id="rId1"/>
    <sheet name="Tabelle2" sheetId="2" r:id="rId2"/>
    <sheet name="Tabelle3" sheetId="3" r:id="rId3"/>
  </sheets>
  <definedNames>
    <definedName name="_xlnm.Print_Area" localSheetId="0">Tabelle1!$A$1:$N$40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34" i="1" l="1"/>
  <c r="M29" i="1" l="1"/>
  <c r="M30" i="1"/>
  <c r="M31" i="1"/>
  <c r="M32" i="1"/>
  <c r="M33" i="1"/>
  <c r="M35" i="1"/>
  <c r="M36" i="1"/>
  <c r="M37" i="1"/>
  <c r="M27" i="1"/>
  <c r="M28" i="1"/>
  <c r="M26" i="1"/>
  <c r="M22" i="1"/>
  <c r="M23" i="1"/>
  <c r="M24" i="1"/>
  <c r="M25" i="1"/>
  <c r="M19" i="1"/>
  <c r="M20" i="1"/>
  <c r="M21" i="1"/>
  <c r="M38" i="1" l="1"/>
</calcChain>
</file>

<file path=xl/sharedStrings.xml><?xml version="1.0" encoding="utf-8"?>
<sst xmlns="http://schemas.openxmlformats.org/spreadsheetml/2006/main" count="108" uniqueCount="68">
  <si>
    <t>M</t>
  </si>
  <si>
    <t>L</t>
  </si>
  <si>
    <t>XL</t>
  </si>
  <si>
    <t>CODE</t>
  </si>
  <si>
    <t>DESCRIPTION</t>
  </si>
  <si>
    <t>TOTAL</t>
  </si>
  <si>
    <t>COLOR</t>
  </si>
  <si>
    <t>XXL</t>
  </si>
  <si>
    <t xml:space="preserve">BRAND:  </t>
  </si>
  <si>
    <t>Nr</t>
  </si>
  <si>
    <t>SIZE BREAKDOWN</t>
  </si>
  <si>
    <t>A</t>
  </si>
  <si>
    <t>B</t>
  </si>
  <si>
    <t>C</t>
  </si>
  <si>
    <t>D</t>
  </si>
  <si>
    <t>E</t>
  </si>
  <si>
    <t>F</t>
  </si>
  <si>
    <t>G</t>
  </si>
  <si>
    <t>38/40</t>
  </si>
  <si>
    <t>40/42</t>
  </si>
  <si>
    <t>42/44</t>
  </si>
  <si>
    <t>44/46</t>
  </si>
  <si>
    <t>46/48</t>
  </si>
  <si>
    <t>10(32)</t>
  </si>
  <si>
    <t>12(34)</t>
  </si>
  <si>
    <t>14(36)</t>
  </si>
  <si>
    <t>16(38)</t>
  </si>
  <si>
    <t>18(40)</t>
  </si>
  <si>
    <t>S</t>
  </si>
  <si>
    <t>PICTURES</t>
  </si>
  <si>
    <t>black</t>
  </si>
  <si>
    <t>CY5774</t>
  </si>
  <si>
    <t>CZ8726</t>
  </si>
  <si>
    <t>CZ8724</t>
  </si>
  <si>
    <t>Adidas He. Wind Jacke Response</t>
  </si>
  <si>
    <t>red</t>
  </si>
  <si>
    <t>petrol</t>
  </si>
  <si>
    <t>Adidas He. T-Shirt Supernova SL</t>
  </si>
  <si>
    <t>CZ5520</t>
  </si>
  <si>
    <t>CZ5521</t>
  </si>
  <si>
    <t>CX5291</t>
  </si>
  <si>
    <t>CZ7968</t>
  </si>
  <si>
    <t>Adidas Da. T-Shirt Long Sleeve</t>
  </si>
  <si>
    <t>Adidas Da long Tight Regular</t>
  </si>
  <si>
    <t>white</t>
  </si>
  <si>
    <t>green</t>
  </si>
  <si>
    <t>grey</t>
  </si>
  <si>
    <t>CX5289</t>
  </si>
  <si>
    <t>CZ1422</t>
  </si>
  <si>
    <t>DI0297</t>
  </si>
  <si>
    <t>Adidas Da. Long Tight High Rise</t>
  </si>
  <si>
    <t>Adidas He. T-Shirt Lineage ID</t>
  </si>
  <si>
    <t>Adidas Da. T-Shirt Muscle winner</t>
  </si>
  <si>
    <t>CZ2926</t>
  </si>
  <si>
    <t>CZ2933</t>
  </si>
  <si>
    <t>CZ8105</t>
  </si>
  <si>
    <t>CG1102</t>
  </si>
  <si>
    <t>CX5339</t>
  </si>
  <si>
    <t>CZ7906</t>
  </si>
  <si>
    <t>Adidas Da. Short ID Stadium</t>
  </si>
  <si>
    <t>Adidas Da. Long Tight</t>
  </si>
  <si>
    <t>CF6567</t>
  </si>
  <si>
    <t>UNIC</t>
  </si>
  <si>
    <t>CF7076</t>
  </si>
  <si>
    <t>CZ7843</t>
  </si>
  <si>
    <t>HOW WE DO 7/8 TIGHT BLOCKED WOMEN</t>
  </si>
  <si>
    <t>Adidas Da. Tanktop Prime
97% Polyester, 3% Elasthan</t>
  </si>
  <si>
    <t>WHS PX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</si>
</sst>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€&quot;"/>
  </numFmts>
  <fonts count="16">
    <font>
      <sz val="10"/>
      <name val="Arial"/>
    </font>
    <font>
      <sz val="10"/>
      <name val="Arial"/>
      <family val="2"/>
    </font>
    <font>
      <sz val="10"/>
      <color indexed="48"/>
      <name val="Arial"/>
      <family val="2"/>
    </font>
    <font>
      <b/>
      <sz val="8"/>
      <color indexed="48"/>
      <name val="Arial"/>
      <family val="2"/>
    </font>
    <font>
      <sz val="10"/>
      <color indexed="8"/>
      <name val="Arial"/>
      <family val="2"/>
    </font>
    <font>
      <b/>
      <sz val="14"/>
      <color indexed="8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b/>
      <sz val="8"/>
      <color indexed="12"/>
      <name val="Arial"/>
      <family val="2"/>
    </font>
    <font>
      <sz val="26"/>
      <color indexed="8"/>
      <name val="Braggadocio"/>
      <family val="5"/>
    </font>
    <font>
      <b/>
      <sz val="12"/>
      <name val="Arial"/>
      <family val="2"/>
    </font>
    <font>
      <sz val="11"/>
      <name val="Calibri"/>
      <family val="2"/>
    </font>
    <font>
      <sz val="9"/>
      <name val="Arial"/>
      <family val="2"/>
    </font>
    <font>
      <sz val="9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152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0" fontId="0" fillId="3" borderId="4" xfId="0" applyFill="1" applyBorder="1"/>
    <xf numFmtId="0" fontId="8" fillId="3" borderId="5" xfId="0" applyFont="1" applyFill="1" applyBorder="1"/>
    <xf numFmtId="0" fontId="9" fillId="3" borderId="0" xfId="0" applyFont="1" applyFill="1"/>
    <xf numFmtId="0" fontId="0" fillId="3" borderId="6" xfId="0" applyFill="1" applyBorder="1"/>
    <xf numFmtId="0" fontId="8" fillId="3" borderId="7" xfId="0" applyFont="1" applyFill="1" applyBorder="1"/>
    <xf numFmtId="0" fontId="8" fillId="3" borderId="8" xfId="0" applyFont="1" applyFill="1" applyBorder="1"/>
    <xf numFmtId="0" fontId="0" fillId="3" borderId="9" xfId="0" applyFill="1" applyBorder="1"/>
    <xf numFmtId="0" fontId="2" fillId="2" borderId="10" xfId="0" applyFont="1" applyFill="1" applyBorder="1"/>
    <xf numFmtId="0" fontId="0" fillId="2" borderId="10" xfId="0" applyFill="1" applyBorder="1"/>
    <xf numFmtId="14" fontId="0" fillId="2" borderId="10" xfId="0" applyNumberFormat="1" applyFill="1" applyBorder="1"/>
    <xf numFmtId="0" fontId="2" fillId="2" borderId="0" xfId="0" applyFont="1" applyFill="1"/>
    <xf numFmtId="0" fontId="3" fillId="2" borderId="0" xfId="0" applyFont="1" applyFill="1"/>
    <xf numFmtId="0" fontId="4" fillId="2" borderId="5" xfId="0" applyFont="1" applyFill="1" applyBorder="1"/>
    <xf numFmtId="0" fontId="4" fillId="2" borderId="0" xfId="0" applyFont="1" applyFill="1"/>
    <xf numFmtId="0" fontId="5" fillId="2" borderId="5" xfId="0" applyFont="1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4" xfId="0" applyFill="1" applyBorder="1"/>
    <xf numFmtId="0" fontId="0" fillId="2" borderId="6" xfId="0" applyFill="1" applyBorder="1"/>
    <xf numFmtId="0" fontId="0" fillId="2" borderId="9" xfId="0" applyFill="1" applyBorder="1"/>
    <xf numFmtId="0" fontId="5" fillId="2" borderId="0" xfId="0" applyFont="1" applyFill="1" applyAlignment="1">
      <alignment horizontal="center"/>
    </xf>
    <xf numFmtId="0" fontId="11" fillId="3" borderId="10" xfId="0" applyFont="1" applyFill="1" applyBorder="1"/>
    <xf numFmtId="0" fontId="11" fillId="3" borderId="2" xfId="0" applyFont="1" applyFill="1" applyBorder="1"/>
    <xf numFmtId="0" fontId="0" fillId="5" borderId="0" xfId="0" applyFill="1"/>
    <xf numFmtId="0" fontId="7" fillId="5" borderId="0" xfId="0" applyFont="1" applyFill="1"/>
    <xf numFmtId="49" fontId="7" fillId="5" borderId="0" xfId="0" applyNumberFormat="1" applyFont="1" applyFill="1"/>
    <xf numFmtId="0" fontId="7" fillId="3" borderId="16" xfId="0" applyFont="1" applyFill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7" fillId="3" borderId="11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7" fillId="3" borderId="7" xfId="0" applyFont="1" applyFill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7" fillId="5" borderId="0" xfId="0" applyFont="1" applyFill="1" applyAlignment="1">
      <alignment horizontal="center" vertical="center"/>
    </xf>
    <xf numFmtId="164" fontId="7" fillId="5" borderId="0" xfId="0" applyNumberFormat="1" applyFont="1" applyFill="1" applyAlignment="1">
      <alignment horizontal="center" vertical="center"/>
    </xf>
    <xf numFmtId="0" fontId="12" fillId="5" borderId="0" xfId="0" applyFont="1" applyFill="1"/>
    <xf numFmtId="0" fontId="13" fillId="5" borderId="21" xfId="0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22" xfId="0" applyFont="1" applyFill="1" applyBorder="1" applyAlignment="1">
      <alignment horizontal="center" vertical="center"/>
    </xf>
    <xf numFmtId="0" fontId="10" fillId="2" borderId="22" xfId="0" applyFont="1" applyFill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1" fillId="5" borderId="18" xfId="0" applyFont="1" applyFill="1" applyBorder="1" applyAlignment="1">
      <alignment horizontal="center" vertical="center"/>
    </xf>
    <xf numFmtId="49" fontId="1" fillId="5" borderId="1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/>
    </xf>
    <xf numFmtId="0" fontId="7" fillId="5" borderId="16" xfId="0" applyFont="1" applyFill="1" applyBorder="1" applyAlignment="1">
      <alignment horizontal="center" vertical="center"/>
    </xf>
    <xf numFmtId="0" fontId="1" fillId="5" borderId="21" xfId="0" applyFont="1" applyFill="1" applyBorder="1" applyAlignment="1">
      <alignment horizontal="center" vertical="center"/>
    </xf>
    <xf numFmtId="0" fontId="1" fillId="5" borderId="25" xfId="0" applyFont="1" applyFill="1" applyBorder="1" applyAlignment="1">
      <alignment horizontal="center" vertical="center"/>
    </xf>
    <xf numFmtId="0" fontId="7" fillId="5" borderId="20" xfId="0" applyFont="1" applyFill="1" applyBorder="1" applyAlignment="1">
      <alignment horizontal="center" vertical="center"/>
    </xf>
    <xf numFmtId="0" fontId="13" fillId="5" borderId="22" xfId="0" applyFont="1" applyFill="1" applyBorder="1" applyAlignment="1">
      <alignment horizontal="center" vertical="center"/>
    </xf>
    <xf numFmtId="1" fontId="14" fillId="5" borderId="18" xfId="1" applyNumberFormat="1" applyFont="1" applyFill="1" applyBorder="1" applyAlignment="1">
      <alignment horizontal="center" vertical="center"/>
    </xf>
    <xf numFmtId="1" fontId="7" fillId="5" borderId="22" xfId="0" applyNumberFormat="1" applyFont="1" applyFill="1" applyBorder="1" applyAlignment="1">
      <alignment horizontal="center" vertical="center"/>
    </xf>
    <xf numFmtId="0" fontId="1" fillId="5" borderId="13" xfId="0" applyFont="1" applyFill="1" applyBorder="1" applyAlignment="1">
      <alignment horizontal="center" vertical="center"/>
    </xf>
    <xf numFmtId="0" fontId="6" fillId="2" borderId="26" xfId="0" applyFont="1" applyFill="1" applyBorder="1" applyAlignment="1">
      <alignment horizontal="center" vertical="center"/>
    </xf>
    <xf numFmtId="0" fontId="6" fillId="2" borderId="23" xfId="0" applyFont="1" applyFill="1" applyBorder="1" applyAlignment="1">
      <alignment horizontal="center" vertical="center"/>
    </xf>
    <xf numFmtId="0" fontId="10" fillId="2" borderId="23" xfId="0" applyFont="1" applyFill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164" fontId="7" fillId="2" borderId="28" xfId="0" applyNumberFormat="1" applyFont="1" applyFill="1" applyBorder="1" applyAlignment="1">
      <alignment vertical="center"/>
    </xf>
    <xf numFmtId="164" fontId="7" fillId="5" borderId="29" xfId="0" applyNumberFormat="1" applyFont="1" applyFill="1" applyBorder="1" applyAlignment="1">
      <alignment vertical="center"/>
    </xf>
    <xf numFmtId="1" fontId="7" fillId="5" borderId="24" xfId="0" applyNumberFormat="1" applyFont="1" applyFill="1" applyBorder="1" applyAlignment="1">
      <alignment horizontal="center" vertical="center"/>
    </xf>
    <xf numFmtId="164" fontId="7" fillId="5" borderId="30" xfId="0" applyNumberFormat="1" applyFont="1" applyFill="1" applyBorder="1" applyAlignment="1">
      <alignment vertical="center"/>
    </xf>
    <xf numFmtId="0" fontId="7" fillId="3" borderId="31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1" fontId="7" fillId="5" borderId="32" xfId="0" applyNumberFormat="1" applyFont="1" applyFill="1" applyBorder="1" applyAlignment="1">
      <alignment horizontal="center" vertical="center"/>
    </xf>
    <xf numFmtId="164" fontId="7" fillId="5" borderId="33" xfId="0" applyNumberFormat="1" applyFont="1" applyFill="1" applyBorder="1" applyAlignment="1">
      <alignment vertical="center"/>
    </xf>
    <xf numFmtId="1" fontId="7" fillId="5" borderId="34" xfId="0" applyNumberFormat="1" applyFont="1" applyFill="1" applyBorder="1" applyAlignment="1">
      <alignment horizontal="center" vertical="center"/>
    </xf>
    <xf numFmtId="164" fontId="7" fillId="5" borderId="35" xfId="0" applyNumberFormat="1" applyFont="1" applyFill="1" applyBorder="1" applyAlignment="1">
      <alignment vertical="center"/>
    </xf>
    <xf numFmtId="0" fontId="7" fillId="3" borderId="3" xfId="0" applyFont="1" applyFill="1" applyBorder="1" applyAlignment="1">
      <alignment horizontal="center" vertical="center"/>
    </xf>
    <xf numFmtId="0" fontId="13" fillId="5" borderId="36" xfId="0" applyFont="1" applyFill="1" applyBorder="1" applyAlignment="1">
      <alignment horizontal="center" vertical="center"/>
    </xf>
    <xf numFmtId="0" fontId="15" fillId="5" borderId="37" xfId="0" applyFont="1" applyFill="1" applyBorder="1" applyAlignment="1">
      <alignment horizontal="center" vertical="center" wrapText="1"/>
    </xf>
    <xf numFmtId="49" fontId="1" fillId="5" borderId="37" xfId="0" applyNumberFormat="1" applyFont="1" applyFill="1" applyBorder="1" applyAlignment="1">
      <alignment horizontal="center" vertical="center" wrapText="1"/>
    </xf>
    <xf numFmtId="0" fontId="1" fillId="5" borderId="38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1" fontId="14" fillId="5" borderId="37" xfId="1" applyNumberFormat="1" applyFont="1" applyFill="1" applyBorder="1" applyAlignment="1">
      <alignment horizontal="center" vertical="center"/>
    </xf>
    <xf numFmtId="0" fontId="1" fillId="5" borderId="37" xfId="0" applyFont="1" applyFill="1" applyBorder="1" applyAlignment="1">
      <alignment horizontal="center" vertical="center"/>
    </xf>
    <xf numFmtId="0" fontId="1" fillId="5" borderId="17" xfId="0" applyFont="1" applyFill="1" applyBorder="1" applyAlignment="1">
      <alignment horizontal="center" vertical="center"/>
    </xf>
    <xf numFmtId="1" fontId="7" fillId="5" borderId="36" xfId="0" applyNumberFormat="1" applyFont="1" applyFill="1" applyBorder="1" applyAlignment="1">
      <alignment horizontal="center" vertical="center"/>
    </xf>
    <xf numFmtId="164" fontId="7" fillId="5" borderId="39" xfId="0" applyNumberFormat="1" applyFont="1" applyFill="1" applyBorder="1" applyAlignment="1">
      <alignment vertical="center"/>
    </xf>
    <xf numFmtId="0" fontId="13" fillId="5" borderId="40" xfId="0" applyFont="1" applyFill="1" applyBorder="1" applyAlignment="1">
      <alignment horizontal="center" vertical="center"/>
    </xf>
    <xf numFmtId="0" fontId="1" fillId="5" borderId="41" xfId="0" applyFont="1" applyFill="1" applyBorder="1" applyAlignment="1">
      <alignment horizontal="center" vertical="center"/>
    </xf>
    <xf numFmtId="49" fontId="1" fillId="5" borderId="41" xfId="0" applyNumberFormat="1" applyFont="1" applyFill="1" applyBorder="1" applyAlignment="1">
      <alignment horizontal="center" vertical="center" wrapText="1"/>
    </xf>
    <xf numFmtId="0" fontId="1" fillId="5" borderId="42" xfId="0" applyFont="1" applyFill="1" applyBorder="1" applyAlignment="1">
      <alignment horizontal="center" vertical="center"/>
    </xf>
    <xf numFmtId="0" fontId="7" fillId="5" borderId="31" xfId="0" applyFont="1" applyFill="1" applyBorder="1" applyAlignment="1">
      <alignment horizontal="center" vertical="center"/>
    </xf>
    <xf numFmtId="1" fontId="14" fillId="5" borderId="41" xfId="1" applyNumberFormat="1" applyFont="1" applyFill="1" applyBorder="1" applyAlignment="1">
      <alignment horizontal="center" vertical="center"/>
    </xf>
    <xf numFmtId="0" fontId="1" fillId="5" borderId="40" xfId="0" applyFont="1" applyFill="1" applyBorder="1" applyAlignment="1">
      <alignment horizontal="center" vertical="center"/>
    </xf>
    <xf numFmtId="0" fontId="13" fillId="5" borderId="43" xfId="0" applyFont="1" applyFill="1" applyBorder="1" applyAlignment="1">
      <alignment horizontal="center" vertical="center"/>
    </xf>
    <xf numFmtId="1" fontId="7" fillId="5" borderId="43" xfId="0" applyNumberFormat="1" applyFont="1" applyFill="1" applyBorder="1" applyAlignment="1">
      <alignment horizontal="center" vertical="center"/>
    </xf>
    <xf numFmtId="164" fontId="7" fillId="5" borderId="44" xfId="0" applyNumberFormat="1" applyFont="1" applyFill="1" applyBorder="1" applyAlignment="1">
      <alignment vertical="center"/>
    </xf>
    <xf numFmtId="0" fontId="13" fillId="5" borderId="45" xfId="0" applyFont="1" applyFill="1" applyBorder="1" applyAlignment="1">
      <alignment horizontal="center" vertical="center"/>
    </xf>
    <xf numFmtId="49" fontId="1" fillId="5" borderId="13" xfId="0" applyNumberFormat="1" applyFont="1" applyFill="1" applyBorder="1" applyAlignment="1">
      <alignment horizontal="center" vertical="center" wrapText="1"/>
    </xf>
    <xf numFmtId="0" fontId="1" fillId="5" borderId="26" xfId="0" applyFont="1" applyFill="1" applyBorder="1" applyAlignment="1">
      <alignment horizontal="center" vertical="center"/>
    </xf>
    <xf numFmtId="1" fontId="14" fillId="5" borderId="13" xfId="1" applyNumberFormat="1" applyFont="1" applyFill="1" applyBorder="1" applyAlignment="1">
      <alignment horizontal="center" vertical="center"/>
    </xf>
    <xf numFmtId="0" fontId="1" fillId="5" borderId="45" xfId="0" applyFont="1" applyFill="1" applyBorder="1" applyAlignment="1">
      <alignment horizontal="center" vertical="center"/>
    </xf>
    <xf numFmtId="1" fontId="7" fillId="5" borderId="12" xfId="0" applyNumberFormat="1" applyFont="1" applyFill="1" applyBorder="1" applyAlignment="1">
      <alignment horizontal="center" vertical="center"/>
    </xf>
    <xf numFmtId="164" fontId="7" fillId="5" borderId="28" xfId="0" applyNumberFormat="1" applyFont="1" applyFill="1" applyBorder="1" applyAlignment="1">
      <alignment vertical="center"/>
    </xf>
    <xf numFmtId="0" fontId="7" fillId="3" borderId="46" xfId="0" applyFont="1" applyFill="1" applyBorder="1" applyAlignment="1">
      <alignment horizontal="center" vertical="center"/>
    </xf>
    <xf numFmtId="0" fontId="13" fillId="5" borderId="47" xfId="0" applyFont="1" applyFill="1" applyBorder="1" applyAlignment="1">
      <alignment horizontal="center" vertical="center"/>
    </xf>
    <xf numFmtId="0" fontId="1" fillId="5" borderId="48" xfId="0" applyFont="1" applyFill="1" applyBorder="1" applyAlignment="1">
      <alignment horizontal="center" vertical="center"/>
    </xf>
    <xf numFmtId="49" fontId="1" fillId="5" borderId="48" xfId="0" applyNumberFormat="1" applyFont="1" applyFill="1" applyBorder="1" applyAlignment="1">
      <alignment horizontal="center" vertical="center" wrapText="1"/>
    </xf>
    <xf numFmtId="0" fontId="1" fillId="5" borderId="49" xfId="0" applyFont="1" applyFill="1" applyBorder="1" applyAlignment="1">
      <alignment horizontal="center" vertical="center"/>
    </xf>
    <xf numFmtId="0" fontId="7" fillId="5" borderId="46" xfId="0" applyFont="1" applyFill="1" applyBorder="1" applyAlignment="1">
      <alignment horizontal="center" vertical="center"/>
    </xf>
    <xf numFmtId="1" fontId="14" fillId="5" borderId="24" xfId="1" applyNumberFormat="1" applyFont="1" applyFill="1" applyBorder="1" applyAlignment="1">
      <alignment horizontal="center" vertical="center"/>
    </xf>
    <xf numFmtId="1" fontId="14" fillId="5" borderId="15" xfId="1" applyNumberFormat="1" applyFont="1" applyFill="1" applyBorder="1" applyAlignment="1">
      <alignment horizontal="center" vertical="center"/>
    </xf>
    <xf numFmtId="0" fontId="1" fillId="5" borderId="8" xfId="0" applyFont="1" applyFill="1" applyBorder="1" applyAlignment="1">
      <alignment horizontal="center" vertical="center"/>
    </xf>
    <xf numFmtId="0" fontId="1" fillId="5" borderId="50" xfId="0" applyFont="1" applyFill="1" applyBorder="1" applyAlignment="1">
      <alignment horizontal="center" vertical="center"/>
    </xf>
    <xf numFmtId="0" fontId="1" fillId="5" borderId="51" xfId="0" applyFont="1" applyFill="1" applyBorder="1" applyAlignment="1">
      <alignment horizontal="center" vertical="center"/>
    </xf>
    <xf numFmtId="1" fontId="14" fillId="5" borderId="48" xfId="1" applyNumberFormat="1" applyFont="1" applyFill="1" applyBorder="1" applyAlignment="1">
      <alignment horizontal="center" vertical="center"/>
    </xf>
    <xf numFmtId="0" fontId="13" fillId="5" borderId="52" xfId="0" applyFont="1" applyFill="1" applyBorder="1" applyAlignment="1">
      <alignment horizontal="center" vertical="center"/>
    </xf>
    <xf numFmtId="164" fontId="7" fillId="2" borderId="33" xfId="0" applyNumberFormat="1" applyFont="1" applyFill="1" applyBorder="1" applyAlignment="1">
      <alignment vertical="center"/>
    </xf>
    <xf numFmtId="0" fontId="13" fillId="5" borderId="51" xfId="0" applyFont="1" applyFill="1" applyBorder="1" applyAlignment="1">
      <alignment horizontal="center" vertical="center"/>
    </xf>
    <xf numFmtId="164" fontId="7" fillId="2" borderId="35" xfId="0" applyNumberFormat="1" applyFont="1" applyFill="1" applyBorder="1" applyAlignment="1">
      <alignment vertical="center"/>
    </xf>
    <xf numFmtId="164" fontId="7" fillId="2" borderId="30" xfId="0" applyNumberFormat="1" applyFont="1" applyFill="1" applyBorder="1" applyAlignment="1">
      <alignment vertical="center"/>
    </xf>
    <xf numFmtId="0" fontId="13" fillId="5" borderId="53" xfId="0" applyFont="1" applyFill="1" applyBorder="1" applyAlignment="1">
      <alignment horizontal="center" vertical="center"/>
    </xf>
    <xf numFmtId="0" fontId="1" fillId="5" borderId="53" xfId="0" applyFont="1" applyFill="1" applyBorder="1" applyAlignment="1">
      <alignment horizontal="center" vertical="center"/>
    </xf>
    <xf numFmtId="0" fontId="1" fillId="5" borderId="18" xfId="0" applyFont="1" applyFill="1" applyBorder="1" applyAlignment="1">
      <alignment horizontal="center" vertical="center" wrapText="1"/>
    </xf>
    <xf numFmtId="0" fontId="7" fillId="3" borderId="54" xfId="0" applyFont="1" applyFill="1" applyBorder="1" applyAlignment="1">
      <alignment horizontal="center" vertical="center"/>
    </xf>
    <xf numFmtId="0" fontId="1" fillId="5" borderId="15" xfId="0" applyFont="1" applyFill="1" applyBorder="1" applyAlignment="1">
      <alignment horizontal="center" vertical="center"/>
    </xf>
    <xf numFmtId="49" fontId="1" fillId="5" borderId="15" xfId="0" applyNumberFormat="1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center" vertical="center"/>
    </xf>
    <xf numFmtId="0" fontId="7" fillId="5" borderId="54" xfId="0" applyFont="1" applyFill="1" applyBorder="1" applyAlignment="1">
      <alignment horizontal="center" vertical="center"/>
    </xf>
    <xf numFmtId="0" fontId="1" fillId="5" borderId="47" xfId="0" applyFont="1" applyFill="1" applyBorder="1" applyAlignment="1">
      <alignment horizontal="center" vertical="center"/>
    </xf>
    <xf numFmtId="0" fontId="1" fillId="5" borderId="55" xfId="0" applyFont="1" applyFill="1" applyBorder="1" applyAlignment="1">
      <alignment horizontal="center" vertical="center"/>
    </xf>
    <xf numFmtId="164" fontId="0" fillId="4" borderId="3" xfId="0" applyNumberFormat="1" applyFill="1" applyBorder="1" applyAlignment="1">
      <alignment horizontal="center" vertical="center"/>
    </xf>
    <xf numFmtId="164" fontId="12" fillId="2" borderId="0" xfId="0" applyNumberFormat="1" applyFont="1" applyFill="1"/>
    <xf numFmtId="0" fontId="6" fillId="3" borderId="11" xfId="0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0" fontId="12" fillId="2" borderId="2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2" fillId="2" borderId="6" xfId="0" applyFont="1" applyFill="1" applyBorder="1" applyAlignment="1">
      <alignment horizontal="center" vertical="center"/>
    </xf>
    <xf numFmtId="0" fontId="12" fillId="2" borderId="7" xfId="0" applyFont="1" applyFill="1" applyBorder="1" applyAlignment="1">
      <alignment horizontal="center" vertical="center"/>
    </xf>
    <xf numFmtId="0" fontId="12" fillId="2" borderId="9" xfId="0" applyFont="1" applyFill="1" applyBorder="1" applyAlignment="1">
      <alignment horizontal="center" vertical="center"/>
    </xf>
    <xf numFmtId="0" fontId="0" fillId="4" borderId="11" xfId="0" applyFill="1" applyBorder="1" applyAlignment="1">
      <alignment horizontal="center" vertical="center"/>
    </xf>
    <xf numFmtId="0" fontId="0" fillId="4" borderId="17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0" fillId="5" borderId="4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5" borderId="6" xfId="0" applyFill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</cellXfs>
  <cellStyles count="2">
    <cellStyle name="Normal" xfId="0" builtinId="0"/>
    <cellStyle name="Normal_Feuil1" xfId="1"/>
  </cellStyles>
  <dxfs count="0"/>
  <tableStyles count="0" defaultTableStyle="TableStyleMedium9" defaultPivotStyle="PivotStyleLight16"/>
  <colors>
    <mruColors>
      <color rgb="FFFFFF99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jpeg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19" Type="http://schemas.openxmlformats.org/officeDocument/2006/relationships/image" Target="../media/image19.jpg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57151</xdr:colOff>
      <xdr:row>18</xdr:row>
      <xdr:rowOff>47625</xdr:rowOff>
    </xdr:from>
    <xdr:to>
      <xdr:col>4</xdr:col>
      <xdr:colOff>962025</xdr:colOff>
      <xdr:row>18</xdr:row>
      <xdr:rowOff>952499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4326" y="6581775"/>
          <a:ext cx="904874" cy="90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104776</xdr:colOff>
      <xdr:row>19</xdr:row>
      <xdr:rowOff>114300</xdr:rowOff>
    </xdr:from>
    <xdr:to>
      <xdr:col>4</xdr:col>
      <xdr:colOff>981076</xdr:colOff>
      <xdr:row>19</xdr:row>
      <xdr:rowOff>990600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1951" y="8782050"/>
          <a:ext cx="876300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</xdr:colOff>
      <xdr:row>20</xdr:row>
      <xdr:rowOff>38100</xdr:rowOff>
    </xdr:from>
    <xdr:to>
      <xdr:col>5</xdr:col>
      <xdr:colOff>0</xdr:colOff>
      <xdr:row>20</xdr:row>
      <xdr:rowOff>1038225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6225" y="9839325"/>
          <a:ext cx="100012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38101</xdr:colOff>
      <xdr:row>21</xdr:row>
      <xdr:rowOff>57151</xdr:rowOff>
    </xdr:from>
    <xdr:to>
      <xdr:col>4</xdr:col>
      <xdr:colOff>952501</xdr:colOff>
      <xdr:row>21</xdr:row>
      <xdr:rowOff>971551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5276" y="14335126"/>
          <a:ext cx="91440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76201</xdr:colOff>
      <xdr:row>22</xdr:row>
      <xdr:rowOff>47626</xdr:rowOff>
    </xdr:from>
    <xdr:to>
      <xdr:col>4</xdr:col>
      <xdr:colOff>971551</xdr:colOff>
      <xdr:row>22</xdr:row>
      <xdr:rowOff>942976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43376" y="15382876"/>
          <a:ext cx="895350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19051</xdr:colOff>
      <xdr:row>23</xdr:row>
      <xdr:rowOff>57151</xdr:rowOff>
    </xdr:from>
    <xdr:to>
      <xdr:col>4</xdr:col>
      <xdr:colOff>981075</xdr:colOff>
      <xdr:row>23</xdr:row>
      <xdr:rowOff>1019175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6226" y="16449676"/>
          <a:ext cx="962024" cy="9620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28575</xdr:colOff>
      <xdr:row>25</xdr:row>
      <xdr:rowOff>57150</xdr:rowOff>
    </xdr:from>
    <xdr:to>
      <xdr:col>4</xdr:col>
      <xdr:colOff>1009650</xdr:colOff>
      <xdr:row>25</xdr:row>
      <xdr:rowOff>1038225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0" y="18621375"/>
          <a:ext cx="981075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9525</xdr:colOff>
      <xdr:row>24</xdr:row>
      <xdr:rowOff>85725</xdr:rowOff>
    </xdr:from>
    <xdr:to>
      <xdr:col>4</xdr:col>
      <xdr:colOff>990600</xdr:colOff>
      <xdr:row>24</xdr:row>
      <xdr:rowOff>1066800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76700" y="17535525"/>
          <a:ext cx="981075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85726</xdr:colOff>
      <xdr:row>26</xdr:row>
      <xdr:rowOff>114301</xdr:rowOff>
    </xdr:from>
    <xdr:to>
      <xdr:col>4</xdr:col>
      <xdr:colOff>962026</xdr:colOff>
      <xdr:row>26</xdr:row>
      <xdr:rowOff>990601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2901" y="20907376"/>
          <a:ext cx="876300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47626</xdr:colOff>
      <xdr:row>27</xdr:row>
      <xdr:rowOff>57151</xdr:rowOff>
    </xdr:from>
    <xdr:to>
      <xdr:col>4</xdr:col>
      <xdr:colOff>942976</xdr:colOff>
      <xdr:row>27</xdr:row>
      <xdr:rowOff>952501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1" y="21888451"/>
          <a:ext cx="895350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28575</xdr:colOff>
      <xdr:row>28</xdr:row>
      <xdr:rowOff>57150</xdr:rowOff>
    </xdr:from>
    <xdr:to>
      <xdr:col>4</xdr:col>
      <xdr:colOff>990600</xdr:colOff>
      <xdr:row>28</xdr:row>
      <xdr:rowOff>1019175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0" y="25050750"/>
          <a:ext cx="96202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38101</xdr:colOff>
      <xdr:row>29</xdr:row>
      <xdr:rowOff>38101</xdr:rowOff>
    </xdr:from>
    <xdr:to>
      <xdr:col>4</xdr:col>
      <xdr:colOff>1009651</xdr:colOff>
      <xdr:row>29</xdr:row>
      <xdr:rowOff>1009651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5276" y="26117551"/>
          <a:ext cx="97155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47626</xdr:colOff>
      <xdr:row>30</xdr:row>
      <xdr:rowOff>1</xdr:rowOff>
    </xdr:from>
    <xdr:to>
      <xdr:col>4</xdr:col>
      <xdr:colOff>981075</xdr:colOff>
      <xdr:row>30</xdr:row>
      <xdr:rowOff>933450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1" y="27165301"/>
          <a:ext cx="933449" cy="933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76201</xdr:colOff>
      <xdr:row>31</xdr:row>
      <xdr:rowOff>19051</xdr:rowOff>
    </xdr:from>
    <xdr:to>
      <xdr:col>4</xdr:col>
      <xdr:colOff>990601</xdr:colOff>
      <xdr:row>31</xdr:row>
      <xdr:rowOff>933451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43376" y="28165426"/>
          <a:ext cx="91440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47625</xdr:colOff>
      <xdr:row>32</xdr:row>
      <xdr:rowOff>76200</xdr:rowOff>
    </xdr:from>
    <xdr:to>
      <xdr:col>4</xdr:col>
      <xdr:colOff>933450</xdr:colOff>
      <xdr:row>32</xdr:row>
      <xdr:rowOff>962025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0" y="29203650"/>
          <a:ext cx="885825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85726</xdr:colOff>
      <xdr:row>34</xdr:row>
      <xdr:rowOff>47626</xdr:rowOff>
    </xdr:from>
    <xdr:to>
      <xdr:col>4</xdr:col>
      <xdr:colOff>962026</xdr:colOff>
      <xdr:row>34</xdr:row>
      <xdr:rowOff>923926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2901" y="30156151"/>
          <a:ext cx="876300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28576</xdr:colOff>
      <xdr:row>35</xdr:row>
      <xdr:rowOff>1</xdr:rowOff>
    </xdr:from>
    <xdr:to>
      <xdr:col>4</xdr:col>
      <xdr:colOff>942976</xdr:colOff>
      <xdr:row>35</xdr:row>
      <xdr:rowOff>914401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1" y="31061026"/>
          <a:ext cx="91440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57151</xdr:colOff>
      <xdr:row>36</xdr:row>
      <xdr:rowOff>19051</xdr:rowOff>
    </xdr:from>
    <xdr:to>
      <xdr:col>4</xdr:col>
      <xdr:colOff>933451</xdr:colOff>
      <xdr:row>36</xdr:row>
      <xdr:rowOff>895351</xdr:rowOff>
    </xdr:to>
    <xdr:pic>
      <xdr:nvPicPr>
        <xdr:cNvPr id="32" name="Grafik 31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4326" y="32032576"/>
          <a:ext cx="876300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752475</xdr:colOff>
      <xdr:row>4</xdr:row>
      <xdr:rowOff>142875</xdr:rowOff>
    </xdr:from>
    <xdr:to>
      <xdr:col>2</xdr:col>
      <xdr:colOff>857250</xdr:colOff>
      <xdr:row>9</xdr:row>
      <xdr:rowOff>28575</xdr:rowOff>
    </xdr:to>
    <xdr:pic>
      <xdr:nvPicPr>
        <xdr:cNvPr id="33" name="Grafik 32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" y="1171575"/>
          <a:ext cx="990600" cy="723900"/>
        </a:xfrm>
        <a:prstGeom prst="rect">
          <a:avLst/>
        </a:prstGeom>
      </xdr:spPr>
    </xdr:pic>
    <xdr:clientData/>
  </xdr:twoCellAnchor>
  <xdr:twoCellAnchor editAs="oneCell">
    <xdr:from>
      <xdr:col>4</xdr:col>
      <xdr:colOff>219075</xdr:colOff>
      <xdr:row>33</xdr:row>
      <xdr:rowOff>104775</xdr:rowOff>
    </xdr:from>
    <xdr:to>
      <xdr:col>4</xdr:col>
      <xdr:colOff>752475</xdr:colOff>
      <xdr:row>33</xdr:row>
      <xdr:rowOff>904875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29213175"/>
          <a:ext cx="533400" cy="800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46"/>
  <sheetViews>
    <sheetView tabSelected="1" topLeftCell="A31" zoomScaleNormal="100" workbookViewId="0">
      <selection activeCell="N38" sqref="N38"/>
    </sheetView>
  </sheetViews>
  <sheetFormatPr defaultColWidth="11.42578125" defaultRowHeight="12.75"/>
  <cols>
    <col min="1" max="1" width="2.7109375" style="1" customWidth="1"/>
    <col min="2" max="2" width="13.28515625" style="1" customWidth="1"/>
    <col min="3" max="3" width="32.42578125" style="1" customWidth="1"/>
    <col min="4" max="4" width="12.5703125" style="1" customWidth="1"/>
    <col min="5" max="5" width="15.28515625" style="1" customWidth="1"/>
    <col min="6" max="6" width="5.140625" style="1" customWidth="1"/>
    <col min="7" max="12" width="7.42578125" style="1" customWidth="1"/>
    <col min="13" max="13" width="10" style="1" customWidth="1"/>
    <col min="14" max="14" width="13.42578125" style="1" customWidth="1"/>
    <col min="15" max="16384" width="11.42578125" style="1"/>
  </cols>
  <sheetData>
    <row r="1" spans="1:14" ht="33">
      <c r="A1" s="25"/>
      <c r="B1" s="24"/>
      <c r="C1" s="24"/>
      <c r="D1" s="3"/>
      <c r="E1" s="11"/>
      <c r="F1" s="10"/>
      <c r="G1" s="11"/>
      <c r="H1" s="11"/>
      <c r="I1" s="11"/>
      <c r="J1" s="12"/>
      <c r="K1" s="11"/>
      <c r="L1" s="11"/>
      <c r="M1" s="11"/>
      <c r="N1" s="20"/>
    </row>
    <row r="2" spans="1:14" ht="15.75">
      <c r="A2" s="4"/>
      <c r="B2" s="5"/>
      <c r="C2" s="5"/>
      <c r="D2" s="6"/>
      <c r="F2" s="13"/>
      <c r="N2" s="21"/>
    </row>
    <row r="3" spans="1:14" ht="15.75">
      <c r="A3" s="4"/>
      <c r="B3" s="5"/>
      <c r="C3" s="5"/>
      <c r="D3" s="6"/>
      <c r="F3" s="13"/>
      <c r="N3" s="21"/>
    </row>
    <row r="4" spans="1:14" ht="16.5" thickBot="1">
      <c r="A4" s="7"/>
      <c r="B4" s="8"/>
      <c r="C4" s="8"/>
      <c r="D4" s="9"/>
      <c r="F4" s="14"/>
      <c r="N4" s="21"/>
    </row>
    <row r="5" spans="1:14" ht="12.75" customHeight="1">
      <c r="A5" s="15"/>
      <c r="B5" s="16"/>
      <c r="C5" s="16"/>
      <c r="D5" s="16"/>
      <c r="E5" s="16"/>
      <c r="F5" s="13"/>
      <c r="N5" s="21"/>
    </row>
    <row r="6" spans="1:14" ht="12.75" customHeight="1">
      <c r="A6" s="15"/>
      <c r="B6" s="16"/>
      <c r="C6" s="16"/>
      <c r="D6" s="16"/>
      <c r="E6" s="16"/>
      <c r="F6" s="13"/>
      <c r="G6" s="26"/>
      <c r="H6" s="26"/>
      <c r="I6" s="26"/>
      <c r="J6" s="26"/>
      <c r="K6" s="26"/>
      <c r="L6" s="26"/>
      <c r="N6" s="21"/>
    </row>
    <row r="7" spans="1:14" ht="12.75" customHeight="1">
      <c r="A7" s="15"/>
      <c r="B7" s="16"/>
      <c r="C7" s="16"/>
      <c r="D7" s="16"/>
      <c r="E7" s="16"/>
      <c r="F7" s="13"/>
      <c r="G7" s="26"/>
      <c r="H7" s="42"/>
      <c r="I7" s="42"/>
      <c r="J7" s="42"/>
      <c r="K7" s="42"/>
      <c r="L7" s="42"/>
      <c r="N7" s="21"/>
    </row>
    <row r="8" spans="1:14" ht="12.75" customHeight="1">
      <c r="A8" s="15"/>
      <c r="B8" s="16"/>
      <c r="C8" s="16"/>
      <c r="D8" s="16"/>
      <c r="E8" s="16"/>
      <c r="F8" s="13"/>
      <c r="G8" s="27"/>
      <c r="H8" s="28"/>
      <c r="I8" s="28"/>
      <c r="J8" s="27"/>
      <c r="K8" s="27"/>
      <c r="L8" s="27"/>
      <c r="M8" s="26"/>
      <c r="N8" s="21"/>
    </row>
    <row r="9" spans="1:14" ht="15" customHeight="1">
      <c r="A9" s="17" t="s">
        <v>8</v>
      </c>
      <c r="B9" s="16"/>
      <c r="C9" s="23"/>
      <c r="D9" s="16"/>
      <c r="E9" s="16"/>
      <c r="F9" s="13"/>
      <c r="G9" s="26"/>
      <c r="H9" s="26"/>
      <c r="I9" s="26"/>
      <c r="J9" s="26"/>
      <c r="K9" s="26"/>
      <c r="L9" s="26"/>
      <c r="N9" s="21"/>
    </row>
    <row r="10" spans="1:14" ht="12.75" customHeight="1" thickBot="1">
      <c r="A10" s="18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22"/>
    </row>
    <row r="11" spans="1:14" ht="13.5" thickBot="1">
      <c r="A11" s="31" t="s">
        <v>9</v>
      </c>
      <c r="B11" s="31" t="s">
        <v>3</v>
      </c>
      <c r="C11" s="31" t="s">
        <v>4</v>
      </c>
      <c r="D11" s="32" t="s">
        <v>6</v>
      </c>
      <c r="E11" s="32" t="s">
        <v>29</v>
      </c>
      <c r="F11" s="132" t="s">
        <v>10</v>
      </c>
      <c r="G11" s="133"/>
      <c r="H11" s="133"/>
      <c r="I11" s="133"/>
      <c r="J11" s="133"/>
      <c r="K11" s="133"/>
      <c r="L11" s="44"/>
      <c r="M11" s="33" t="s">
        <v>5</v>
      </c>
      <c r="N11" s="33" t="s">
        <v>67</v>
      </c>
    </row>
    <row r="12" spans="1:14" ht="13.5" customHeight="1" thickBot="1">
      <c r="A12" s="143"/>
      <c r="B12" s="144"/>
      <c r="C12" s="144"/>
      <c r="D12" s="144"/>
      <c r="E12" s="145"/>
      <c r="F12" s="34" t="s">
        <v>11</v>
      </c>
      <c r="G12" s="45">
        <v>6</v>
      </c>
      <c r="H12" s="35">
        <v>7</v>
      </c>
      <c r="I12" s="35">
        <v>8</v>
      </c>
      <c r="J12" s="35">
        <v>9</v>
      </c>
      <c r="K12" s="35">
        <v>10</v>
      </c>
      <c r="L12" s="60"/>
      <c r="M12" s="135"/>
      <c r="N12" s="136"/>
    </row>
    <row r="13" spans="1:14" ht="13.5" customHeight="1" thickBot="1">
      <c r="A13" s="146"/>
      <c r="B13" s="147"/>
      <c r="C13" s="147"/>
      <c r="D13" s="147"/>
      <c r="E13" s="148"/>
      <c r="F13" s="34" t="s">
        <v>12</v>
      </c>
      <c r="G13" s="46">
        <v>128</v>
      </c>
      <c r="H13" s="36">
        <v>140</v>
      </c>
      <c r="I13" s="36">
        <v>152</v>
      </c>
      <c r="J13" s="36">
        <v>167</v>
      </c>
      <c r="K13" s="36">
        <v>176</v>
      </c>
      <c r="L13" s="61"/>
      <c r="M13" s="137"/>
      <c r="N13" s="138"/>
    </row>
    <row r="14" spans="1:14" ht="13.5" customHeight="1" thickBot="1">
      <c r="A14" s="146"/>
      <c r="B14" s="147"/>
      <c r="C14" s="147"/>
      <c r="D14" s="147"/>
      <c r="E14" s="148"/>
      <c r="F14" s="34" t="s">
        <v>13</v>
      </c>
      <c r="G14" s="46" t="s">
        <v>23</v>
      </c>
      <c r="H14" s="36" t="s">
        <v>24</v>
      </c>
      <c r="I14" s="36" t="s">
        <v>25</v>
      </c>
      <c r="J14" s="36" t="s">
        <v>26</v>
      </c>
      <c r="K14" s="36" t="s">
        <v>27</v>
      </c>
      <c r="L14" s="61"/>
      <c r="M14" s="137"/>
      <c r="N14" s="138"/>
    </row>
    <row r="15" spans="1:14" ht="13.5" customHeight="1" thickBot="1">
      <c r="A15" s="146"/>
      <c r="B15" s="147"/>
      <c r="C15" s="147"/>
      <c r="D15" s="147"/>
      <c r="E15" s="148"/>
      <c r="F15" s="34" t="s">
        <v>14</v>
      </c>
      <c r="G15" s="46" t="s">
        <v>18</v>
      </c>
      <c r="H15" s="36" t="s">
        <v>19</v>
      </c>
      <c r="I15" s="36" t="s">
        <v>20</v>
      </c>
      <c r="J15" s="36" t="s">
        <v>21</v>
      </c>
      <c r="K15" s="36" t="s">
        <v>22</v>
      </c>
      <c r="L15" s="61"/>
      <c r="M15" s="137"/>
      <c r="N15" s="138"/>
    </row>
    <row r="16" spans="1:14" ht="13.5" customHeight="1" thickBot="1">
      <c r="A16" s="146"/>
      <c r="B16" s="147"/>
      <c r="C16" s="147"/>
      <c r="D16" s="147"/>
      <c r="E16" s="148"/>
      <c r="F16" s="34" t="s">
        <v>15</v>
      </c>
      <c r="G16" s="46">
        <v>36</v>
      </c>
      <c r="H16" s="36">
        <v>38</v>
      </c>
      <c r="I16" s="36">
        <v>40</v>
      </c>
      <c r="J16" s="36">
        <v>42</v>
      </c>
      <c r="K16" s="36">
        <v>44</v>
      </c>
      <c r="L16" s="61"/>
      <c r="M16" s="137"/>
      <c r="N16" s="138"/>
    </row>
    <row r="17" spans="1:14" ht="13.5" customHeight="1" thickBot="1">
      <c r="A17" s="146"/>
      <c r="B17" s="147"/>
      <c r="C17" s="147"/>
      <c r="D17" s="147"/>
      <c r="E17" s="148"/>
      <c r="F17" s="34" t="s">
        <v>16</v>
      </c>
      <c r="G17" s="47" t="s">
        <v>28</v>
      </c>
      <c r="H17" s="37" t="s">
        <v>0</v>
      </c>
      <c r="I17" s="37" t="s">
        <v>1</v>
      </c>
      <c r="J17" s="37" t="s">
        <v>2</v>
      </c>
      <c r="K17" s="37" t="s">
        <v>7</v>
      </c>
      <c r="L17" s="62"/>
      <c r="M17" s="137"/>
      <c r="N17" s="138"/>
    </row>
    <row r="18" spans="1:14" ht="13.5" customHeight="1" thickBot="1">
      <c r="A18" s="149"/>
      <c r="B18" s="150"/>
      <c r="C18" s="150"/>
      <c r="D18" s="150"/>
      <c r="E18" s="151"/>
      <c r="F18" s="38" t="s">
        <v>17</v>
      </c>
      <c r="G18" s="48" t="s">
        <v>62</v>
      </c>
      <c r="H18" s="39"/>
      <c r="I18" s="39"/>
      <c r="J18" s="39"/>
      <c r="K18" s="39"/>
      <c r="L18" s="63"/>
      <c r="M18" s="139"/>
      <c r="N18" s="140"/>
    </row>
    <row r="19" spans="1:14" ht="78.75" customHeight="1" thickBot="1">
      <c r="A19" s="30">
        <v>4</v>
      </c>
      <c r="B19" s="43" t="s">
        <v>31</v>
      </c>
      <c r="C19" s="49" t="s">
        <v>34</v>
      </c>
      <c r="D19" s="50" t="s">
        <v>35</v>
      </c>
      <c r="E19" s="51"/>
      <c r="F19" s="55" t="s">
        <v>16</v>
      </c>
      <c r="G19" s="53"/>
      <c r="H19" s="57">
        <v>1</v>
      </c>
      <c r="I19" s="57">
        <v>2</v>
      </c>
      <c r="J19" s="57">
        <v>2</v>
      </c>
      <c r="K19" s="57">
        <v>1</v>
      </c>
      <c r="L19" s="54"/>
      <c r="M19" s="73">
        <f t="shared" ref="M19:M21" si="0">SUM(H19:L19)</f>
        <v>6</v>
      </c>
      <c r="N19" s="118">
        <v>23.79</v>
      </c>
    </row>
    <row r="20" spans="1:14" ht="89.25" customHeight="1">
      <c r="A20" s="29">
        <v>6</v>
      </c>
      <c r="B20" s="96" t="s">
        <v>32</v>
      </c>
      <c r="C20" s="59" t="s">
        <v>37</v>
      </c>
      <c r="D20" s="97" t="s">
        <v>36</v>
      </c>
      <c r="E20" s="98"/>
      <c r="F20" s="52" t="s">
        <v>16</v>
      </c>
      <c r="G20" s="100"/>
      <c r="H20" s="99">
        <v>18</v>
      </c>
      <c r="I20" s="99">
        <v>39</v>
      </c>
      <c r="J20" s="99">
        <v>39</v>
      </c>
      <c r="K20" s="99">
        <v>19</v>
      </c>
      <c r="L20" s="112"/>
      <c r="M20" s="101">
        <f t="shared" si="0"/>
        <v>115</v>
      </c>
      <c r="N20" s="65">
        <v>19.02</v>
      </c>
    </row>
    <row r="21" spans="1:14" ht="89.25" customHeight="1" thickBot="1">
      <c r="A21" s="103">
        <v>7</v>
      </c>
      <c r="B21" s="104" t="s">
        <v>33</v>
      </c>
      <c r="C21" s="105" t="s">
        <v>37</v>
      </c>
      <c r="D21" s="106" t="s">
        <v>35</v>
      </c>
      <c r="E21" s="107"/>
      <c r="F21" s="108" t="s">
        <v>16</v>
      </c>
      <c r="G21" s="113"/>
      <c r="H21" s="114">
        <v>18</v>
      </c>
      <c r="I21" s="114">
        <v>39</v>
      </c>
      <c r="J21" s="114">
        <v>39</v>
      </c>
      <c r="K21" s="114">
        <v>19</v>
      </c>
      <c r="L21" s="111"/>
      <c r="M21" s="67">
        <f t="shared" si="0"/>
        <v>115</v>
      </c>
      <c r="N21" s="119">
        <v>19.02</v>
      </c>
    </row>
    <row r="22" spans="1:14" ht="83.25" customHeight="1">
      <c r="A22" s="29">
        <v>11</v>
      </c>
      <c r="B22" s="96" t="s">
        <v>38</v>
      </c>
      <c r="C22" s="59" t="s">
        <v>42</v>
      </c>
      <c r="D22" s="97" t="s">
        <v>45</v>
      </c>
      <c r="E22" s="98"/>
      <c r="F22" s="52" t="s">
        <v>16</v>
      </c>
      <c r="G22" s="99">
        <v>22</v>
      </c>
      <c r="H22" s="99">
        <v>43</v>
      </c>
      <c r="I22" s="99">
        <v>43</v>
      </c>
      <c r="J22" s="99">
        <v>22</v>
      </c>
      <c r="K22" s="59"/>
      <c r="L22" s="112"/>
      <c r="M22" s="101">
        <f t="shared" ref="M22:M26" si="1">SUM(G22:L22)</f>
        <v>130</v>
      </c>
      <c r="N22" s="65">
        <v>21.41</v>
      </c>
    </row>
    <row r="23" spans="1:14" ht="83.25" customHeight="1" thickBot="1">
      <c r="A23" s="103">
        <v>12</v>
      </c>
      <c r="B23" s="117" t="s">
        <v>39</v>
      </c>
      <c r="C23" s="105" t="s">
        <v>42</v>
      </c>
      <c r="D23" s="106" t="s">
        <v>46</v>
      </c>
      <c r="E23" s="107"/>
      <c r="F23" s="108" t="s">
        <v>16</v>
      </c>
      <c r="G23" s="114">
        <v>23</v>
      </c>
      <c r="H23" s="114">
        <v>43</v>
      </c>
      <c r="I23" s="114">
        <v>43</v>
      </c>
      <c r="J23" s="114">
        <v>22</v>
      </c>
      <c r="K23" s="105"/>
      <c r="L23" s="111"/>
      <c r="M23" s="67">
        <f t="shared" si="1"/>
        <v>131</v>
      </c>
      <c r="N23" s="119">
        <v>21.41</v>
      </c>
    </row>
    <row r="24" spans="1:14" ht="83.25" customHeight="1">
      <c r="A24" s="30">
        <v>13</v>
      </c>
      <c r="B24" s="43" t="s">
        <v>40</v>
      </c>
      <c r="C24" s="49" t="s">
        <v>43</v>
      </c>
      <c r="D24" s="50" t="s">
        <v>45</v>
      </c>
      <c r="E24" s="51"/>
      <c r="F24" s="55" t="s">
        <v>16</v>
      </c>
      <c r="G24" s="57">
        <v>12</v>
      </c>
      <c r="H24" s="57">
        <v>24</v>
      </c>
      <c r="I24" s="57">
        <v>24</v>
      </c>
      <c r="J24" s="57">
        <v>12</v>
      </c>
      <c r="K24" s="49"/>
      <c r="L24" s="54"/>
      <c r="M24" s="73">
        <f t="shared" si="1"/>
        <v>72</v>
      </c>
      <c r="N24" s="118">
        <v>21.41</v>
      </c>
    </row>
    <row r="25" spans="1:14" ht="87.75" customHeight="1" thickBot="1">
      <c r="A25" s="69">
        <v>14</v>
      </c>
      <c r="B25" s="115" t="s">
        <v>41</v>
      </c>
      <c r="C25" s="87" t="s">
        <v>43</v>
      </c>
      <c r="D25" s="88" t="s">
        <v>30</v>
      </c>
      <c r="E25" s="89"/>
      <c r="F25" s="90" t="s">
        <v>16</v>
      </c>
      <c r="G25" s="91">
        <v>12</v>
      </c>
      <c r="H25" s="91">
        <v>24</v>
      </c>
      <c r="I25" s="91">
        <v>24</v>
      </c>
      <c r="J25" s="91">
        <v>12</v>
      </c>
      <c r="K25" s="87"/>
      <c r="L25" s="70"/>
      <c r="M25" s="71">
        <f t="shared" si="1"/>
        <v>72</v>
      </c>
      <c r="N25" s="116">
        <v>21.41</v>
      </c>
    </row>
    <row r="26" spans="1:14" ht="87.75" customHeight="1" thickBot="1">
      <c r="A26" s="75">
        <v>15</v>
      </c>
      <c r="B26" s="120" t="s">
        <v>47</v>
      </c>
      <c r="C26" s="82" t="s">
        <v>50</v>
      </c>
      <c r="D26" s="78" t="s">
        <v>45</v>
      </c>
      <c r="E26" s="79"/>
      <c r="F26" s="80" t="s">
        <v>16</v>
      </c>
      <c r="G26" s="81">
        <v>7</v>
      </c>
      <c r="H26" s="81">
        <v>14</v>
      </c>
      <c r="I26" s="81">
        <v>14</v>
      </c>
      <c r="J26" s="81">
        <v>7</v>
      </c>
      <c r="K26" s="82"/>
      <c r="L26" s="121"/>
      <c r="M26" s="84">
        <f t="shared" si="1"/>
        <v>42</v>
      </c>
      <c r="N26" s="85">
        <v>21.41</v>
      </c>
    </row>
    <row r="27" spans="1:14" ht="81.75" customHeight="1">
      <c r="A27" s="30">
        <v>17</v>
      </c>
      <c r="B27" s="43" t="s">
        <v>48</v>
      </c>
      <c r="C27" s="49" t="s">
        <v>51</v>
      </c>
      <c r="D27" s="50" t="s">
        <v>44</v>
      </c>
      <c r="E27" s="51"/>
      <c r="F27" s="55" t="s">
        <v>16</v>
      </c>
      <c r="G27" s="53"/>
      <c r="H27" s="57">
        <v>1</v>
      </c>
      <c r="I27" s="57">
        <v>1</v>
      </c>
      <c r="J27" s="57">
        <v>1</v>
      </c>
      <c r="K27" s="57">
        <v>1</v>
      </c>
      <c r="L27" s="54"/>
      <c r="M27" s="73">
        <f>SUM(H27:L27)</f>
        <v>4</v>
      </c>
      <c r="N27" s="74">
        <v>14.26</v>
      </c>
    </row>
    <row r="28" spans="1:14" ht="81.75" customHeight="1" thickBot="1">
      <c r="A28" s="123">
        <v>18</v>
      </c>
      <c r="B28" s="104" t="s">
        <v>49</v>
      </c>
      <c r="C28" s="124" t="s">
        <v>51</v>
      </c>
      <c r="D28" s="125" t="s">
        <v>30</v>
      </c>
      <c r="E28" s="126"/>
      <c r="F28" s="127" t="s">
        <v>16</v>
      </c>
      <c r="G28" s="128"/>
      <c r="H28" s="110">
        <v>4</v>
      </c>
      <c r="I28" s="110">
        <v>9</v>
      </c>
      <c r="J28" s="110">
        <v>9</v>
      </c>
      <c r="K28" s="110">
        <v>4</v>
      </c>
      <c r="L28" s="129"/>
      <c r="M28" s="67">
        <f>SUM(H28:L28)</f>
        <v>26</v>
      </c>
      <c r="N28" s="68">
        <v>14.26</v>
      </c>
    </row>
    <row r="29" spans="1:14" ht="85.5" customHeight="1">
      <c r="A29" s="30">
        <v>21</v>
      </c>
      <c r="B29" s="43" t="s">
        <v>63</v>
      </c>
      <c r="C29" s="49" t="s">
        <v>52</v>
      </c>
      <c r="D29" s="50" t="s">
        <v>44</v>
      </c>
      <c r="E29" s="51"/>
      <c r="F29" s="55" t="s">
        <v>16</v>
      </c>
      <c r="G29" s="57">
        <v>18</v>
      </c>
      <c r="H29" s="57">
        <v>38</v>
      </c>
      <c r="I29" s="57">
        <v>38</v>
      </c>
      <c r="J29" s="57">
        <v>19</v>
      </c>
      <c r="K29" s="49"/>
      <c r="L29" s="54"/>
      <c r="M29" s="73">
        <f t="shared" ref="M29:M37" si="2">SUM(G29:L29)</f>
        <v>113</v>
      </c>
      <c r="N29" s="74">
        <v>14.26</v>
      </c>
    </row>
    <row r="30" spans="1:14" ht="85.5" customHeight="1" thickBot="1">
      <c r="A30" s="69">
        <v>22</v>
      </c>
      <c r="B30" s="86" t="s">
        <v>53</v>
      </c>
      <c r="C30" s="87" t="s">
        <v>52</v>
      </c>
      <c r="D30" s="88" t="s">
        <v>45</v>
      </c>
      <c r="E30" s="89"/>
      <c r="F30" s="90" t="s">
        <v>16</v>
      </c>
      <c r="G30" s="91">
        <v>18</v>
      </c>
      <c r="H30" s="91">
        <v>38</v>
      </c>
      <c r="I30" s="91">
        <v>38</v>
      </c>
      <c r="J30" s="91">
        <v>19</v>
      </c>
      <c r="K30" s="87"/>
      <c r="L30" s="92"/>
      <c r="M30" s="71">
        <f t="shared" si="2"/>
        <v>113</v>
      </c>
      <c r="N30" s="72">
        <v>14.26</v>
      </c>
    </row>
    <row r="31" spans="1:14" ht="77.25" customHeight="1">
      <c r="A31" s="29">
        <v>23</v>
      </c>
      <c r="B31" s="96" t="s">
        <v>54</v>
      </c>
      <c r="C31" s="59" t="s">
        <v>59</v>
      </c>
      <c r="D31" s="97" t="s">
        <v>30</v>
      </c>
      <c r="E31" s="98"/>
      <c r="F31" s="52" t="s">
        <v>16</v>
      </c>
      <c r="G31" s="99">
        <v>25</v>
      </c>
      <c r="H31" s="99">
        <v>53</v>
      </c>
      <c r="I31" s="99">
        <v>53</v>
      </c>
      <c r="J31" s="99">
        <v>25</v>
      </c>
      <c r="K31" s="59"/>
      <c r="L31" s="100"/>
      <c r="M31" s="101">
        <f t="shared" si="2"/>
        <v>156</v>
      </c>
      <c r="N31" s="102">
        <v>16.64</v>
      </c>
    </row>
    <row r="32" spans="1:14" ht="77.25" customHeight="1" thickBot="1">
      <c r="A32" s="103">
        <v>24</v>
      </c>
      <c r="B32" s="104" t="s">
        <v>55</v>
      </c>
      <c r="C32" s="105" t="s">
        <v>59</v>
      </c>
      <c r="D32" s="106" t="s">
        <v>46</v>
      </c>
      <c r="E32" s="107"/>
      <c r="F32" s="108" t="s">
        <v>16</v>
      </c>
      <c r="G32" s="109">
        <v>25</v>
      </c>
      <c r="H32" s="110">
        <v>53</v>
      </c>
      <c r="I32" s="110">
        <v>53</v>
      </c>
      <c r="J32" s="110">
        <v>25</v>
      </c>
      <c r="K32" s="105"/>
      <c r="L32" s="111"/>
      <c r="M32" s="67">
        <f t="shared" si="2"/>
        <v>156</v>
      </c>
      <c r="N32" s="68">
        <v>16.64</v>
      </c>
    </row>
    <row r="33" spans="1:15" ht="77.25" customHeight="1" thickBot="1">
      <c r="A33" s="69">
        <v>25</v>
      </c>
      <c r="B33" s="93" t="s">
        <v>56</v>
      </c>
      <c r="C33" s="87" t="s">
        <v>60</v>
      </c>
      <c r="D33" s="88" t="s">
        <v>30</v>
      </c>
      <c r="E33" s="89"/>
      <c r="F33" s="90" t="s">
        <v>16</v>
      </c>
      <c r="G33" s="91">
        <v>23</v>
      </c>
      <c r="H33" s="91">
        <v>47</v>
      </c>
      <c r="I33" s="91">
        <v>47</v>
      </c>
      <c r="J33" s="91">
        <v>23</v>
      </c>
      <c r="K33" s="87"/>
      <c r="L33" s="70"/>
      <c r="M33" s="94">
        <f t="shared" si="2"/>
        <v>140</v>
      </c>
      <c r="N33" s="95">
        <v>33.31</v>
      </c>
    </row>
    <row r="34" spans="1:15" ht="77.25" customHeight="1" thickBot="1">
      <c r="A34" s="75"/>
      <c r="B34" s="76" t="s">
        <v>64</v>
      </c>
      <c r="C34" s="77" t="s">
        <v>65</v>
      </c>
      <c r="D34" s="78" t="s">
        <v>30</v>
      </c>
      <c r="E34" s="79"/>
      <c r="F34" s="80" t="s">
        <v>16</v>
      </c>
      <c r="G34" s="81">
        <v>25</v>
      </c>
      <c r="H34" s="81">
        <v>50</v>
      </c>
      <c r="I34" s="81">
        <v>50</v>
      </c>
      <c r="J34" s="81">
        <v>25</v>
      </c>
      <c r="K34" s="82"/>
      <c r="L34" s="83"/>
      <c r="M34" s="84">
        <f>SUM(G34:L34)</f>
        <v>150</v>
      </c>
      <c r="N34" s="85">
        <v>33.31</v>
      </c>
    </row>
    <row r="35" spans="1:15" ht="75" customHeight="1">
      <c r="A35" s="30">
        <v>26</v>
      </c>
      <c r="B35" s="43" t="s">
        <v>57</v>
      </c>
      <c r="C35" s="122" t="s">
        <v>66</v>
      </c>
      <c r="D35" s="50" t="s">
        <v>46</v>
      </c>
      <c r="E35" s="51"/>
      <c r="F35" s="55" t="s">
        <v>16</v>
      </c>
      <c r="G35" s="57">
        <v>6</v>
      </c>
      <c r="H35" s="57">
        <v>16</v>
      </c>
      <c r="I35" s="57">
        <v>16</v>
      </c>
      <c r="J35" s="57">
        <v>6</v>
      </c>
      <c r="K35" s="49"/>
      <c r="L35" s="54"/>
      <c r="M35" s="73">
        <f t="shared" si="2"/>
        <v>44</v>
      </c>
      <c r="N35" s="74">
        <v>10.93</v>
      </c>
    </row>
    <row r="36" spans="1:15" ht="75" customHeight="1">
      <c r="A36" s="30">
        <v>27</v>
      </c>
      <c r="B36" s="56" t="s">
        <v>58</v>
      </c>
      <c r="C36" s="122" t="s">
        <v>66</v>
      </c>
      <c r="D36" s="50" t="s">
        <v>36</v>
      </c>
      <c r="E36" s="51"/>
      <c r="F36" s="55" t="s">
        <v>16</v>
      </c>
      <c r="G36" s="57">
        <v>6</v>
      </c>
      <c r="H36" s="57">
        <v>14</v>
      </c>
      <c r="I36" s="57">
        <v>14</v>
      </c>
      <c r="J36" s="57">
        <v>6</v>
      </c>
      <c r="K36" s="49"/>
      <c r="L36" s="54"/>
      <c r="M36" s="58">
        <f t="shared" si="2"/>
        <v>40</v>
      </c>
      <c r="N36" s="66">
        <v>10.93</v>
      </c>
    </row>
    <row r="37" spans="1:15" ht="75" customHeight="1" thickBot="1">
      <c r="A37" s="30">
        <v>28</v>
      </c>
      <c r="B37" s="43" t="s">
        <v>61</v>
      </c>
      <c r="C37" s="122" t="s">
        <v>66</v>
      </c>
      <c r="D37" s="50" t="s">
        <v>30</v>
      </c>
      <c r="E37" s="51"/>
      <c r="F37" s="55" t="s">
        <v>16</v>
      </c>
      <c r="G37" s="57">
        <v>6</v>
      </c>
      <c r="H37" s="57">
        <v>16</v>
      </c>
      <c r="I37" s="57">
        <v>16</v>
      </c>
      <c r="J37" s="57">
        <v>6</v>
      </c>
      <c r="K37" s="49"/>
      <c r="L37" s="53"/>
      <c r="M37" s="67">
        <f t="shared" si="2"/>
        <v>44</v>
      </c>
      <c r="N37" s="68">
        <v>10.93</v>
      </c>
    </row>
    <row r="38" spans="1:15" ht="16.5" thickBot="1">
      <c r="A38" s="141"/>
      <c r="B38" s="142"/>
      <c r="C38" s="142"/>
      <c r="D38" s="142"/>
      <c r="E38" s="142"/>
      <c r="F38" s="142"/>
      <c r="G38" s="142"/>
      <c r="H38" s="142"/>
      <c r="I38" s="142"/>
      <c r="J38" s="142"/>
      <c r="K38" s="142"/>
      <c r="L38" s="142"/>
      <c r="M38" s="64">
        <f>SUM(M19:M37)</f>
        <v>1669</v>
      </c>
      <c r="N38" s="130"/>
      <c r="O38" s="131"/>
    </row>
    <row r="39" spans="1:15">
      <c r="M39" s="40"/>
      <c r="N39" s="41"/>
    </row>
    <row r="40" spans="1:15">
      <c r="M40" s="40"/>
      <c r="N40" s="41"/>
    </row>
    <row r="46" spans="1:15">
      <c r="A46" s="134"/>
      <c r="B46" s="134"/>
      <c r="C46" s="2"/>
      <c r="D46" s="2"/>
      <c r="E46" s="2"/>
      <c r="H46" s="134"/>
      <c r="I46" s="134"/>
    </row>
  </sheetData>
  <mergeCells count="6">
    <mergeCell ref="F11:K11"/>
    <mergeCell ref="A46:B46"/>
    <mergeCell ref="H46:I46"/>
    <mergeCell ref="M12:N18"/>
    <mergeCell ref="A38:L38"/>
    <mergeCell ref="A12:E18"/>
  </mergeCells>
  <phoneticPr fontId="0" type="noConversion"/>
  <pageMargins left="0.78740157480314965" right="0.78740157480314965" top="0.98425196850393704" bottom="0.98425196850393704" header="0.51181102362204722" footer="0.51181102362204722"/>
  <pageSetup paperSize="9" scale="41" orientation="portrait" horizontalDpi="360" verticalDpi="360" r:id="rId1"/>
  <headerFooter alignWithMargins="0">
    <oddFooter>&amp;LBarbara Colamonico
b.coloamonico@coba-sport.de&amp;CGiuseppe Colamonico
g.colamonico@coba-sport.de&amp;RAntonio Colamonico
a.colamonico@coba-sport.de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5703125" defaultRowHeight="12.75"/>
  <sheetData/>
  <phoneticPr fontId="0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5703125" defaultRowHeight="12.75"/>
  <sheetData/>
  <phoneticPr fontId="0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Tabelle1</vt:lpstr>
      <vt:lpstr>Tabelle2</vt:lpstr>
      <vt:lpstr>Tabelle3</vt:lpstr>
      <vt:lpstr>Tabelle1!Print_Area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2024-01-31T08:56:51Z</dcterms:created>
  <dcterms:modified xsi:type="dcterms:W3CDTF">2024-02-05T14:11:30Z</dcterms:modified>
</cp:coreProperties>
</file>